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400" yWindow="75" windowWidth="14805" windowHeight="12735" tabRatio="228"/>
  </bookViews>
  <sheets>
    <sheet name="Лист2" sheetId="2" r:id="rId1"/>
    <sheet name="Лист3" sheetId="3" r:id="rId2"/>
  </sheets>
  <definedNames>
    <definedName name="_xlnm.Print_Area" localSheetId="0">Лист2!$A$1:$I$34</definedName>
  </definedNames>
  <calcPr calcId="145621"/>
</workbook>
</file>

<file path=xl/calcChain.xml><?xml version="1.0" encoding="utf-8"?>
<calcChain xmlns="http://schemas.openxmlformats.org/spreadsheetml/2006/main">
  <c r="K34" i="2" l="1"/>
  <c r="H6" i="2"/>
  <c r="I6" i="2" s="1"/>
  <c r="G32" i="2"/>
  <c r="F32" i="2"/>
  <c r="H28" i="2" l="1"/>
  <c r="I28" i="2" s="1"/>
  <c r="H31" i="2"/>
  <c r="I31" i="2" s="1"/>
  <c r="H27" i="2"/>
  <c r="I27" i="2" s="1"/>
  <c r="H26" i="2"/>
  <c r="I26" i="2" s="1"/>
  <c r="H23" i="2"/>
  <c r="I23" i="2" s="1"/>
  <c r="H22" i="2"/>
  <c r="I22" i="2" s="1"/>
  <c r="H19" i="2"/>
  <c r="I19" i="2" s="1"/>
  <c r="H18" i="2"/>
  <c r="I18" i="2" s="1"/>
  <c r="H17" i="2"/>
  <c r="I17" i="2" s="1"/>
  <c r="H15" i="2"/>
  <c r="I15" i="2" s="1"/>
  <c r="H14" i="2"/>
  <c r="I14" i="2" s="1"/>
  <c r="H13" i="2"/>
  <c r="I13" i="2" s="1"/>
  <c r="H11" i="2"/>
  <c r="I11" i="2" s="1"/>
  <c r="H10" i="2"/>
  <c r="I10" i="2" s="1"/>
  <c r="H9" i="2"/>
  <c r="I9" i="2" s="1"/>
  <c r="H7" i="2"/>
  <c r="I7" i="2" s="1"/>
  <c r="H21" i="2" l="1"/>
  <c r="I21" i="2" s="1"/>
  <c r="H8" i="2"/>
  <c r="I8" i="2" s="1"/>
  <c r="H12" i="2"/>
  <c r="I12" i="2" s="1"/>
  <c r="H16" i="2"/>
  <c r="I16" i="2" s="1"/>
  <c r="H20" i="2"/>
  <c r="I20" i="2" s="1"/>
  <c r="H25" i="2"/>
  <c r="I25" i="2" s="1"/>
  <c r="H30" i="2"/>
  <c r="I30" i="2" s="1"/>
  <c r="H24" i="2"/>
  <c r="I24" i="2" s="1"/>
  <c r="H29" i="2"/>
  <c r="I29" i="2" s="1"/>
  <c r="E32" i="2"/>
  <c r="H32" i="2" l="1"/>
  <c r="I32" i="2"/>
  <c r="C32" i="2" l="1"/>
  <c r="B32" i="2"/>
</calcChain>
</file>

<file path=xl/sharedStrings.xml><?xml version="1.0" encoding="utf-8"?>
<sst xmlns="http://schemas.openxmlformats.org/spreadsheetml/2006/main" count="41" uniqueCount="41">
  <si>
    <t>г. Алатырь</t>
  </si>
  <si>
    <t>г. Канаш</t>
  </si>
  <si>
    <t>г. Чебоксары</t>
  </si>
  <si>
    <t>г. Шумерля</t>
  </si>
  <si>
    <t>г. Новочебоксарск</t>
  </si>
  <si>
    <t>всего</t>
  </si>
  <si>
    <t>Всего</t>
  </si>
  <si>
    <t>Всего республиканский бюджет, тыс. руб.</t>
  </si>
  <si>
    <t xml:space="preserve">Размер субсидии, предоставляемой бюджету i-го муниципального образования, тыс. руб. </t>
  </si>
  <si>
    <t>Наименование муниципальных округов и городских округов</t>
  </si>
  <si>
    <t xml:space="preserve">Алатырский </t>
  </si>
  <si>
    <t xml:space="preserve">Аликовский </t>
  </si>
  <si>
    <t xml:space="preserve">Батыревский </t>
  </si>
  <si>
    <t xml:space="preserve">Вурнарский </t>
  </si>
  <si>
    <t xml:space="preserve">Ибресинский </t>
  </si>
  <si>
    <t xml:space="preserve">Канашский </t>
  </si>
  <si>
    <t xml:space="preserve">Козловский </t>
  </si>
  <si>
    <t xml:space="preserve">Комсомольский </t>
  </si>
  <si>
    <t xml:space="preserve">Красноармейский </t>
  </si>
  <si>
    <t xml:space="preserve">Красночетайский </t>
  </si>
  <si>
    <t xml:space="preserve">Мариинско-Посадский </t>
  </si>
  <si>
    <t xml:space="preserve">Моргаушский </t>
  </si>
  <si>
    <t xml:space="preserve">Порецкий </t>
  </si>
  <si>
    <t xml:space="preserve">Урмарский </t>
  </si>
  <si>
    <t xml:space="preserve">Цивильский </t>
  </si>
  <si>
    <t xml:space="preserve">Чебоксарский </t>
  </si>
  <si>
    <t xml:space="preserve">Шемуршинский </t>
  </si>
  <si>
    <t xml:space="preserve">Шумерлинский </t>
  </si>
  <si>
    <t xml:space="preserve">Ядринский </t>
  </si>
  <si>
    <t xml:space="preserve">Яльчикский </t>
  </si>
  <si>
    <t xml:space="preserve">Янтиковский </t>
  </si>
  <si>
    <t>(Ki)</t>
  </si>
  <si>
    <t>7=5+6</t>
  </si>
  <si>
    <t xml:space="preserve">Расчетный объем субсидии i-го муниципального образования,тыс. рублей </t>
  </si>
  <si>
    <t>Количество  бункеров, планируемых к установке в i-м муниципальном образовании, шт.</t>
  </si>
  <si>
    <t>контейнеры</t>
  </si>
  <si>
    <t>бункеры</t>
  </si>
  <si>
    <t>Количество контейнеров , планируемых к установке в i-м муниципальном образовании, шт.</t>
  </si>
  <si>
    <r>
      <rPr>
        <b/>
        <sz val="13"/>
        <rFont val="Times New Roman"/>
        <family val="1"/>
        <charset val="204"/>
      </rPr>
      <t xml:space="preserve">Справочно: </t>
    </r>
    <r>
      <rPr>
        <sz val="13"/>
        <rFont val="Times New Roman"/>
        <family val="1"/>
        <charset val="204"/>
      </rPr>
      <t xml:space="preserve">
V - размер средств, предусмотренных в республиканском бюджете Чувашской Республики на обеспечение контейнерами и бункерами для твердых коммунальных отходов на 2024 год - 43684,5 тыс. рублей;
расчетная стоимость: контейнера - 15,0 тыс. рублей, бункера - 61,96 тыс. рублей</t>
    </r>
  </si>
  <si>
    <t>Расчет 
распределения субсидий из республиканского бюджета Чувашской Республики бюджетам муниципальных округов и бюджетам городских округов Чувашской Республики на обеспечение контейнерами и бункерами для твердых коммунальных отходов, на 2024 год</t>
  </si>
  <si>
    <r>
      <t>Коэффициент, определяющий предельный уровень софинансирования расходного обязательства муниципального образования, (</t>
    </r>
    <r>
      <rPr>
        <i/>
        <sz val="11"/>
        <color theme="1"/>
        <rFont val="Times New Roman"/>
        <family val="1"/>
        <charset val="204"/>
      </rPr>
      <t>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</si>
</sst>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214313</xdr:colOff>
      <xdr:row>2</xdr:row>
      <xdr:rowOff>1337056</xdr:rowOff>
    </xdr:from>
    <xdr:to>
      <xdr:col>6</xdr:col>
      <xdr:colOff>904875</xdr:colOff>
      <xdr:row>2</xdr:row>
      <xdr:rowOff>1535476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1" y="2349087"/>
          <a:ext cx="690562" cy="198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261938</xdr:colOff>
      <xdr:row>3</xdr:row>
      <xdr:rowOff>32593</xdr:rowOff>
    </xdr:from>
    <xdr:to>
      <xdr:col>8</xdr:col>
      <xdr:colOff>1357313</xdr:colOff>
      <xdr:row>4</xdr:row>
      <xdr:rowOff>7143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032" y="2330499"/>
          <a:ext cx="1095375" cy="296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BreakPreview" zoomScale="80" zoomScaleNormal="100" zoomScaleSheetLayoutView="80" workbookViewId="0">
      <selection activeCell="C9" sqref="C9"/>
    </sheetView>
  </sheetViews>
  <sheetFormatPr defaultRowHeight="15" outlineLevelCol="1" x14ac:dyDescent="0.25"/>
  <cols>
    <col min="1" max="1" width="27.28515625" customWidth="1"/>
    <col min="2" max="2" width="18" customWidth="1"/>
    <col min="3" max="3" width="18.140625" customWidth="1"/>
    <col min="4" max="4" width="21.5703125" customWidth="1"/>
    <col min="5" max="5" width="18.7109375" customWidth="1" outlineLevel="1"/>
    <col min="6" max="6" width="15.7109375" customWidth="1"/>
    <col min="7" max="7" width="13.7109375" customWidth="1"/>
    <col min="8" max="8" width="13.85546875" customWidth="1"/>
    <col min="9" max="9" width="22.85546875" customWidth="1"/>
  </cols>
  <sheetData>
    <row r="1" spans="1:11" ht="52.5" customHeight="1" x14ac:dyDescent="0.25">
      <c r="A1" s="17" t="s">
        <v>39</v>
      </c>
      <c r="B1" s="17"/>
      <c r="C1" s="17"/>
      <c r="D1" s="17"/>
      <c r="E1" s="17"/>
      <c r="F1" s="17"/>
      <c r="G1" s="17"/>
      <c r="H1" s="17"/>
      <c r="I1" s="17"/>
    </row>
    <row r="2" spans="1:11" ht="13.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1" ht="84" customHeight="1" x14ac:dyDescent="0.25">
      <c r="A3" s="18" t="s">
        <v>9</v>
      </c>
      <c r="B3" s="19" t="s">
        <v>37</v>
      </c>
      <c r="C3" s="19" t="s">
        <v>34</v>
      </c>
      <c r="D3" s="20" t="s">
        <v>40</v>
      </c>
      <c r="E3" s="21" t="s">
        <v>7</v>
      </c>
      <c r="F3" s="22" t="s">
        <v>33</v>
      </c>
      <c r="G3" s="23"/>
      <c r="H3" s="24"/>
      <c r="I3" s="25" t="s">
        <v>8</v>
      </c>
    </row>
    <row r="4" spans="1:11" ht="32.25" customHeight="1" x14ac:dyDescent="0.25">
      <c r="A4" s="26"/>
      <c r="B4" s="27" t="s">
        <v>31</v>
      </c>
      <c r="C4" s="28"/>
      <c r="D4" s="29"/>
      <c r="E4" s="30"/>
      <c r="F4" s="25" t="s">
        <v>35</v>
      </c>
      <c r="G4" s="25" t="s">
        <v>36</v>
      </c>
      <c r="H4" s="25" t="s">
        <v>6</v>
      </c>
      <c r="I4" s="31"/>
    </row>
    <row r="5" spans="1:11" x14ac:dyDescent="0.25">
      <c r="A5" s="32">
        <v>1</v>
      </c>
      <c r="B5" s="25">
        <v>2</v>
      </c>
      <c r="C5" s="32">
        <v>3</v>
      </c>
      <c r="D5" s="25">
        <v>4</v>
      </c>
      <c r="E5" s="32">
        <v>13</v>
      </c>
      <c r="F5" s="25">
        <v>5</v>
      </c>
      <c r="G5" s="25">
        <v>6</v>
      </c>
      <c r="H5" s="25" t="s">
        <v>32</v>
      </c>
      <c r="I5" s="25">
        <v>10</v>
      </c>
    </row>
    <row r="6" spans="1:11" ht="16.5" x14ac:dyDescent="0.25">
      <c r="A6" s="14" t="s">
        <v>0</v>
      </c>
      <c r="B6" s="6">
        <v>50</v>
      </c>
      <c r="C6" s="6">
        <v>10</v>
      </c>
      <c r="D6" s="8">
        <v>0.91</v>
      </c>
      <c r="E6" s="9">
        <v>1246.3</v>
      </c>
      <c r="F6" s="10">
        <v>682.5</v>
      </c>
      <c r="G6" s="7">
        <v>563.79999999999995</v>
      </c>
      <c r="H6" s="9">
        <f>F6+G6</f>
        <v>1246.3</v>
      </c>
      <c r="I6" s="9">
        <f>43685.5*H6/43685.5</f>
        <v>1246.3</v>
      </c>
    </row>
    <row r="7" spans="1:11" s="1" customFormat="1" ht="16.5" x14ac:dyDescent="0.25">
      <c r="A7" s="14" t="s">
        <v>1</v>
      </c>
      <c r="B7" s="6">
        <v>350</v>
      </c>
      <c r="C7" s="6">
        <v>30</v>
      </c>
      <c r="D7" s="8">
        <v>0.9</v>
      </c>
      <c r="E7" s="9">
        <v>6397.9</v>
      </c>
      <c r="F7" s="9">
        <v>4725</v>
      </c>
      <c r="G7" s="7">
        <v>1672.9</v>
      </c>
      <c r="H7" s="9">
        <f t="shared" ref="H7:H30" si="0">F7+G7</f>
        <v>6397.9</v>
      </c>
      <c r="I7" s="9">
        <f t="shared" ref="I7:I31" si="1">43685.5*H7/43685.5</f>
        <v>6397.9</v>
      </c>
      <c r="J7"/>
      <c r="K7"/>
    </row>
    <row r="8" spans="1:11" ht="16.5" x14ac:dyDescent="0.25">
      <c r="A8" s="14" t="s">
        <v>4</v>
      </c>
      <c r="B8" s="6">
        <v>66</v>
      </c>
      <c r="C8" s="6">
        <v>4</v>
      </c>
      <c r="D8" s="8">
        <v>0.91</v>
      </c>
      <c r="E8" s="9">
        <v>1126.4000000000001</v>
      </c>
      <c r="F8" s="9">
        <v>900.9</v>
      </c>
      <c r="G8" s="7">
        <v>225.5</v>
      </c>
      <c r="H8" s="9">
        <f t="shared" si="0"/>
        <v>1126.4000000000001</v>
      </c>
      <c r="I8" s="9">
        <f t="shared" si="1"/>
        <v>1126.4000000000001</v>
      </c>
    </row>
    <row r="9" spans="1:11" s="1" customFormat="1" ht="16.5" x14ac:dyDescent="0.25">
      <c r="A9" s="14" t="s">
        <v>2</v>
      </c>
      <c r="B9" s="6">
        <v>80</v>
      </c>
      <c r="C9" s="6">
        <v>25</v>
      </c>
      <c r="D9" s="8">
        <v>0.8</v>
      </c>
      <c r="E9" s="9">
        <v>2199.1999999999998</v>
      </c>
      <c r="F9" s="9">
        <v>960</v>
      </c>
      <c r="G9" s="7">
        <v>1239.2</v>
      </c>
      <c r="H9" s="9">
        <f t="shared" si="0"/>
        <v>2199.1999999999998</v>
      </c>
      <c r="I9" s="9">
        <f t="shared" si="1"/>
        <v>2199.1999999999998</v>
      </c>
      <c r="J9"/>
      <c r="K9"/>
    </row>
    <row r="10" spans="1:11" ht="16.5" x14ac:dyDescent="0.25">
      <c r="A10" s="14" t="s">
        <v>3</v>
      </c>
      <c r="B10" s="6">
        <v>30</v>
      </c>
      <c r="C10" s="6">
        <v>10</v>
      </c>
      <c r="D10" s="8">
        <v>0.91</v>
      </c>
      <c r="E10" s="9">
        <v>973.3</v>
      </c>
      <c r="F10" s="9">
        <v>409.5</v>
      </c>
      <c r="G10" s="7">
        <v>563.79999999999995</v>
      </c>
      <c r="H10" s="9">
        <f t="shared" si="0"/>
        <v>973.3</v>
      </c>
      <c r="I10" s="9">
        <f t="shared" si="1"/>
        <v>973.3</v>
      </c>
    </row>
    <row r="11" spans="1:11" s="1" customFormat="1" ht="16.5" x14ac:dyDescent="0.25">
      <c r="A11" s="14" t="s">
        <v>10</v>
      </c>
      <c r="B11" s="6">
        <v>75</v>
      </c>
      <c r="C11" s="6">
        <v>0</v>
      </c>
      <c r="D11" s="8">
        <v>0.95</v>
      </c>
      <c r="E11" s="9">
        <v>1068.8</v>
      </c>
      <c r="F11" s="9">
        <v>1068.8</v>
      </c>
      <c r="G11" s="7">
        <v>0</v>
      </c>
      <c r="H11" s="9">
        <f t="shared" si="0"/>
        <v>1068.8</v>
      </c>
      <c r="I11" s="9">
        <f t="shared" si="1"/>
        <v>1068.8</v>
      </c>
      <c r="J11"/>
      <c r="K11"/>
    </row>
    <row r="12" spans="1:11" ht="16.5" x14ac:dyDescent="0.25">
      <c r="A12" s="14" t="s">
        <v>11</v>
      </c>
      <c r="B12" s="6">
        <v>80</v>
      </c>
      <c r="C12" s="6">
        <v>1</v>
      </c>
      <c r="D12" s="8">
        <v>0.95</v>
      </c>
      <c r="E12" s="9">
        <v>1198.9000000000001</v>
      </c>
      <c r="F12" s="9">
        <v>1140</v>
      </c>
      <c r="G12" s="7">
        <v>58.9</v>
      </c>
      <c r="H12" s="9">
        <f t="shared" si="0"/>
        <v>1198.9000000000001</v>
      </c>
      <c r="I12" s="9">
        <f t="shared" si="1"/>
        <v>1198.9000000000001</v>
      </c>
    </row>
    <row r="13" spans="1:11" s="1" customFormat="1" ht="16.5" x14ac:dyDescent="0.25">
      <c r="A13" s="14" t="s">
        <v>12</v>
      </c>
      <c r="B13" s="6">
        <v>344</v>
      </c>
      <c r="C13" s="6">
        <v>0</v>
      </c>
      <c r="D13" s="8">
        <v>0.93</v>
      </c>
      <c r="E13" s="9">
        <v>4798.8</v>
      </c>
      <c r="F13" s="9">
        <v>4798.8</v>
      </c>
      <c r="G13" s="7">
        <v>0</v>
      </c>
      <c r="H13" s="9">
        <f t="shared" si="0"/>
        <v>4798.8</v>
      </c>
      <c r="I13" s="9">
        <f t="shared" si="1"/>
        <v>4798.8</v>
      </c>
      <c r="J13"/>
      <c r="K13"/>
    </row>
    <row r="14" spans="1:11" ht="16.5" x14ac:dyDescent="0.25">
      <c r="A14" s="14" t="s">
        <v>13</v>
      </c>
      <c r="B14" s="6">
        <v>64</v>
      </c>
      <c r="C14" s="6">
        <v>0</v>
      </c>
      <c r="D14" s="8">
        <v>0.93</v>
      </c>
      <c r="E14" s="9">
        <v>892.8</v>
      </c>
      <c r="F14" s="9">
        <v>892.8</v>
      </c>
      <c r="G14" s="7">
        <v>0</v>
      </c>
      <c r="H14" s="9">
        <f t="shared" si="0"/>
        <v>892.8</v>
      </c>
      <c r="I14" s="9">
        <f t="shared" si="1"/>
        <v>892.8</v>
      </c>
    </row>
    <row r="15" spans="1:11" s="1" customFormat="1" ht="16.5" x14ac:dyDescent="0.25">
      <c r="A15" s="14" t="s">
        <v>14</v>
      </c>
      <c r="B15" s="6">
        <v>0</v>
      </c>
      <c r="C15" s="6">
        <v>0</v>
      </c>
      <c r="D15" s="8">
        <v>0.94</v>
      </c>
      <c r="E15" s="9">
        <v>0</v>
      </c>
      <c r="F15" s="9">
        <v>0</v>
      </c>
      <c r="G15" s="7">
        <v>0</v>
      </c>
      <c r="H15" s="9">
        <f t="shared" si="0"/>
        <v>0</v>
      </c>
      <c r="I15" s="9">
        <f t="shared" si="1"/>
        <v>0</v>
      </c>
      <c r="J15"/>
      <c r="K15"/>
    </row>
    <row r="16" spans="1:11" ht="16.5" x14ac:dyDescent="0.25">
      <c r="A16" s="14" t="s">
        <v>15</v>
      </c>
      <c r="B16" s="6">
        <v>166</v>
      </c>
      <c r="C16" s="6">
        <v>0</v>
      </c>
      <c r="D16" s="8">
        <v>0.95</v>
      </c>
      <c r="E16" s="9">
        <v>2365.5</v>
      </c>
      <c r="F16" s="9">
        <v>2365.5</v>
      </c>
      <c r="G16" s="7">
        <v>0</v>
      </c>
      <c r="H16" s="9">
        <f t="shared" si="0"/>
        <v>2365.5</v>
      </c>
      <c r="I16" s="9">
        <f t="shared" si="1"/>
        <v>2365.5</v>
      </c>
    </row>
    <row r="17" spans="1:11" s="1" customFormat="1" ht="16.5" x14ac:dyDescent="0.25">
      <c r="A17" s="14" t="s">
        <v>16</v>
      </c>
      <c r="B17" s="6">
        <v>107</v>
      </c>
      <c r="C17" s="6">
        <v>0</v>
      </c>
      <c r="D17" s="8">
        <v>0.94</v>
      </c>
      <c r="E17" s="9">
        <v>1508.7</v>
      </c>
      <c r="F17" s="9">
        <v>1508.7</v>
      </c>
      <c r="G17" s="7">
        <v>0</v>
      </c>
      <c r="H17" s="9">
        <f t="shared" si="0"/>
        <v>1508.7</v>
      </c>
      <c r="I17" s="9">
        <f t="shared" si="1"/>
        <v>1508.7</v>
      </c>
      <c r="J17"/>
      <c r="K17"/>
    </row>
    <row r="18" spans="1:11" ht="16.5" x14ac:dyDescent="0.25">
      <c r="A18" s="14" t="s">
        <v>17</v>
      </c>
      <c r="B18" s="6">
        <v>52</v>
      </c>
      <c r="C18" s="6">
        <v>0</v>
      </c>
      <c r="D18" s="8">
        <v>0.94</v>
      </c>
      <c r="E18" s="9">
        <v>733.2</v>
      </c>
      <c r="F18" s="9">
        <v>733.2</v>
      </c>
      <c r="G18" s="7">
        <v>0</v>
      </c>
      <c r="H18" s="9">
        <f t="shared" si="0"/>
        <v>733.2</v>
      </c>
      <c r="I18" s="9">
        <f t="shared" si="1"/>
        <v>733.2</v>
      </c>
    </row>
    <row r="19" spans="1:11" s="1" customFormat="1" ht="16.5" x14ac:dyDescent="0.25">
      <c r="A19" s="14" t="s">
        <v>18</v>
      </c>
      <c r="B19" s="6">
        <v>52</v>
      </c>
      <c r="C19" s="6">
        <v>0</v>
      </c>
      <c r="D19" s="8">
        <v>0.93</v>
      </c>
      <c r="E19" s="9">
        <v>725.4</v>
      </c>
      <c r="F19" s="9">
        <v>725.4</v>
      </c>
      <c r="G19" s="7">
        <v>0</v>
      </c>
      <c r="H19" s="9">
        <f t="shared" si="0"/>
        <v>725.4</v>
      </c>
      <c r="I19" s="9">
        <f t="shared" si="1"/>
        <v>725.4</v>
      </c>
      <c r="J19"/>
      <c r="K19"/>
    </row>
    <row r="20" spans="1:11" ht="16.5" x14ac:dyDescent="0.25">
      <c r="A20" s="14" t="s">
        <v>19</v>
      </c>
      <c r="B20" s="6">
        <v>97</v>
      </c>
      <c r="C20" s="6">
        <v>5</v>
      </c>
      <c r="D20" s="8">
        <v>0.95</v>
      </c>
      <c r="E20" s="9">
        <v>1676.6</v>
      </c>
      <c r="F20" s="9">
        <v>1382.3</v>
      </c>
      <c r="G20" s="7">
        <v>294.3</v>
      </c>
      <c r="H20" s="9">
        <f t="shared" si="0"/>
        <v>1676.6</v>
      </c>
      <c r="I20" s="9">
        <f t="shared" si="1"/>
        <v>1676.6</v>
      </c>
    </row>
    <row r="21" spans="1:11" s="1" customFormat="1" ht="16.5" x14ac:dyDescent="0.25">
      <c r="A21" s="14" t="s">
        <v>20</v>
      </c>
      <c r="B21" s="6">
        <v>67</v>
      </c>
      <c r="C21" s="6">
        <v>13</v>
      </c>
      <c r="D21" s="8">
        <v>0.95</v>
      </c>
      <c r="E21" s="9">
        <v>1719.9</v>
      </c>
      <c r="F21" s="9">
        <v>954.7</v>
      </c>
      <c r="G21" s="7">
        <v>765.2</v>
      </c>
      <c r="H21" s="9">
        <f>F21+G21</f>
        <v>1719.9</v>
      </c>
      <c r="I21" s="9">
        <f t="shared" si="1"/>
        <v>1719.9</v>
      </c>
      <c r="J21"/>
      <c r="K21"/>
    </row>
    <row r="22" spans="1:11" ht="16.5" x14ac:dyDescent="0.25">
      <c r="A22" s="14" t="s">
        <v>21</v>
      </c>
      <c r="B22" s="6">
        <v>100</v>
      </c>
      <c r="C22" s="6">
        <v>0</v>
      </c>
      <c r="D22" s="8">
        <v>0.93</v>
      </c>
      <c r="E22" s="9">
        <v>1395</v>
      </c>
      <c r="F22" s="9">
        <v>1395</v>
      </c>
      <c r="G22" s="7">
        <v>0</v>
      </c>
      <c r="H22" s="9">
        <f t="shared" si="0"/>
        <v>1395</v>
      </c>
      <c r="I22" s="9">
        <f t="shared" si="1"/>
        <v>1395</v>
      </c>
    </row>
    <row r="23" spans="1:11" s="1" customFormat="1" ht="16.5" x14ac:dyDescent="0.25">
      <c r="A23" s="14" t="s">
        <v>22</v>
      </c>
      <c r="B23" s="6">
        <v>6</v>
      </c>
      <c r="C23" s="6">
        <v>0</v>
      </c>
      <c r="D23" s="8">
        <v>0.95</v>
      </c>
      <c r="E23" s="9">
        <v>85.5</v>
      </c>
      <c r="F23" s="9">
        <v>85.5</v>
      </c>
      <c r="G23" s="7">
        <v>0</v>
      </c>
      <c r="H23" s="9">
        <f t="shared" si="0"/>
        <v>85.5</v>
      </c>
      <c r="I23" s="9">
        <f t="shared" si="1"/>
        <v>85.5</v>
      </c>
      <c r="J23"/>
      <c r="K23"/>
    </row>
    <row r="24" spans="1:11" ht="16.5" x14ac:dyDescent="0.25">
      <c r="A24" s="14" t="s">
        <v>23</v>
      </c>
      <c r="B24" s="6">
        <v>121</v>
      </c>
      <c r="C24" s="6">
        <v>0</v>
      </c>
      <c r="D24" s="8">
        <v>0.94</v>
      </c>
      <c r="E24" s="9">
        <v>1706.1</v>
      </c>
      <c r="F24" s="9">
        <v>1706.1</v>
      </c>
      <c r="G24" s="7">
        <v>0</v>
      </c>
      <c r="H24" s="9">
        <f t="shared" si="0"/>
        <v>1706.1</v>
      </c>
      <c r="I24" s="9">
        <f t="shared" si="1"/>
        <v>1706.1</v>
      </c>
    </row>
    <row r="25" spans="1:11" s="1" customFormat="1" ht="16.5" x14ac:dyDescent="0.25">
      <c r="A25" s="14" t="s">
        <v>24</v>
      </c>
      <c r="B25" s="6">
        <v>134</v>
      </c>
      <c r="C25" s="6">
        <v>17</v>
      </c>
      <c r="D25" s="8">
        <v>0.92</v>
      </c>
      <c r="E25" s="9">
        <v>2818.2</v>
      </c>
      <c r="F25" s="9">
        <v>1849.2</v>
      </c>
      <c r="G25" s="7">
        <v>969</v>
      </c>
      <c r="H25" s="9">
        <f t="shared" si="0"/>
        <v>2818.2</v>
      </c>
      <c r="I25" s="9">
        <f t="shared" si="1"/>
        <v>2818.2</v>
      </c>
      <c r="J25"/>
      <c r="K25"/>
    </row>
    <row r="26" spans="1:11" ht="16.5" x14ac:dyDescent="0.25">
      <c r="A26" s="14" t="s">
        <v>25</v>
      </c>
      <c r="B26" s="6">
        <v>73</v>
      </c>
      <c r="C26" s="6">
        <v>6</v>
      </c>
      <c r="D26" s="8">
        <v>0.92</v>
      </c>
      <c r="E26" s="9">
        <v>1349.4</v>
      </c>
      <c r="F26" s="9">
        <v>1007.4</v>
      </c>
      <c r="G26" s="7">
        <v>342</v>
      </c>
      <c r="H26" s="9">
        <f t="shared" si="0"/>
        <v>1349.4</v>
      </c>
      <c r="I26" s="9">
        <f t="shared" si="1"/>
        <v>1349.4</v>
      </c>
    </row>
    <row r="27" spans="1:11" s="1" customFormat="1" ht="16.5" x14ac:dyDescent="0.25">
      <c r="A27" s="14" t="s">
        <v>26</v>
      </c>
      <c r="B27" s="6">
        <v>53</v>
      </c>
      <c r="C27" s="6">
        <v>0</v>
      </c>
      <c r="D27" s="8">
        <v>0.95</v>
      </c>
      <c r="E27" s="9">
        <v>755.3</v>
      </c>
      <c r="F27" s="9">
        <v>755.3</v>
      </c>
      <c r="G27" s="7">
        <v>0</v>
      </c>
      <c r="H27" s="9">
        <f t="shared" si="0"/>
        <v>755.3</v>
      </c>
      <c r="I27" s="9">
        <f t="shared" si="1"/>
        <v>755.3</v>
      </c>
      <c r="J27"/>
      <c r="K27"/>
    </row>
    <row r="28" spans="1:11" ht="16.5" x14ac:dyDescent="0.25">
      <c r="A28" s="14" t="s">
        <v>27</v>
      </c>
      <c r="B28" s="6">
        <v>137</v>
      </c>
      <c r="C28" s="6">
        <v>18</v>
      </c>
      <c r="D28" s="8">
        <v>0.95</v>
      </c>
      <c r="E28" s="9">
        <v>3011.7</v>
      </c>
      <c r="F28" s="9">
        <v>1952.2</v>
      </c>
      <c r="G28" s="7">
        <v>1059.5</v>
      </c>
      <c r="H28" s="9">
        <f t="shared" si="0"/>
        <v>3011.7</v>
      </c>
      <c r="I28" s="9">
        <f t="shared" si="1"/>
        <v>3011.7</v>
      </c>
    </row>
    <row r="29" spans="1:11" s="1" customFormat="1" ht="16.5" x14ac:dyDescent="0.25">
      <c r="A29" s="14" t="s">
        <v>28</v>
      </c>
      <c r="B29" s="6">
        <v>124</v>
      </c>
      <c r="C29" s="6">
        <v>0</v>
      </c>
      <c r="D29" s="8">
        <v>0.94</v>
      </c>
      <c r="E29" s="9">
        <v>1748.4</v>
      </c>
      <c r="F29" s="9">
        <v>1748.4</v>
      </c>
      <c r="G29" s="7">
        <v>0</v>
      </c>
      <c r="H29" s="9">
        <f t="shared" si="0"/>
        <v>1748.4</v>
      </c>
      <c r="I29" s="9">
        <f t="shared" si="1"/>
        <v>1748.4</v>
      </c>
      <c r="J29"/>
      <c r="K29"/>
    </row>
    <row r="30" spans="1:11" ht="16.5" x14ac:dyDescent="0.25">
      <c r="A30" s="14" t="s">
        <v>29</v>
      </c>
      <c r="B30" s="6">
        <v>18</v>
      </c>
      <c r="C30" s="6">
        <v>12</v>
      </c>
      <c r="D30" s="8">
        <v>0.94</v>
      </c>
      <c r="E30" s="9">
        <v>952.7</v>
      </c>
      <c r="F30" s="9">
        <v>253.8</v>
      </c>
      <c r="G30" s="7">
        <v>698.9</v>
      </c>
      <c r="H30" s="9">
        <f t="shared" si="0"/>
        <v>952.7</v>
      </c>
      <c r="I30" s="9">
        <f t="shared" si="1"/>
        <v>952.7</v>
      </c>
    </row>
    <row r="31" spans="1:11" s="1" customFormat="1" ht="16.5" x14ac:dyDescent="0.25">
      <c r="A31" s="14" t="s">
        <v>30</v>
      </c>
      <c r="B31" s="6">
        <v>12</v>
      </c>
      <c r="C31" s="6">
        <v>18</v>
      </c>
      <c r="D31" s="8">
        <v>0.95</v>
      </c>
      <c r="E31" s="9">
        <v>1230.5</v>
      </c>
      <c r="F31" s="9">
        <v>171</v>
      </c>
      <c r="G31" s="7">
        <v>1059.5</v>
      </c>
      <c r="H31" s="9">
        <f>F31+G31</f>
        <v>1230.5</v>
      </c>
      <c r="I31" s="9">
        <f t="shared" si="1"/>
        <v>1230.5</v>
      </c>
      <c r="J31"/>
      <c r="K31"/>
    </row>
    <row r="32" spans="1:11" ht="16.5" x14ac:dyDescent="0.25">
      <c r="A32" s="15" t="s">
        <v>5</v>
      </c>
      <c r="B32" s="11">
        <f>SUBTOTAL(109,B6:B31)</f>
        <v>2458</v>
      </c>
      <c r="C32" s="11">
        <f>SUBTOTAL(109,C6:C31)</f>
        <v>169</v>
      </c>
      <c r="D32" s="12"/>
      <c r="E32" s="13">
        <f>SUM(E6:E31)</f>
        <v>43684.5</v>
      </c>
      <c r="F32" s="13">
        <f t="shared" ref="F32:H32" si="2">SUM(F6:F31)</f>
        <v>34172.000000000007</v>
      </c>
      <c r="G32" s="13">
        <f t="shared" si="2"/>
        <v>9512.5</v>
      </c>
      <c r="H32" s="13">
        <f t="shared" si="2"/>
        <v>43684.5</v>
      </c>
      <c r="I32" s="13">
        <f>SUM(I6:I31)</f>
        <v>43684.5</v>
      </c>
    </row>
    <row r="33" spans="1:11" ht="75" customHeight="1" x14ac:dyDescent="0.25">
      <c r="A33" s="16" t="s">
        <v>38</v>
      </c>
      <c r="B33" s="16"/>
      <c r="C33" s="16"/>
      <c r="D33" s="16"/>
      <c r="E33" s="16"/>
      <c r="F33" s="16"/>
      <c r="G33" s="16"/>
      <c r="H33" s="16"/>
      <c r="I33" s="16"/>
    </row>
    <row r="34" spans="1:11" ht="26.25" hidden="1" customHeight="1" x14ac:dyDescent="0.25">
      <c r="A34" s="2"/>
      <c r="B34" s="3"/>
      <c r="C34" s="3"/>
      <c r="D34" s="3"/>
      <c r="E34" s="3"/>
      <c r="F34" s="3"/>
      <c r="G34" s="3"/>
      <c r="H34" s="3"/>
      <c r="I34" s="4"/>
      <c r="K34">
        <f>C34*61.96*D34</f>
        <v>0</v>
      </c>
    </row>
  </sheetData>
  <mergeCells count="7">
    <mergeCell ref="A33:I33"/>
    <mergeCell ref="B4:C4"/>
    <mergeCell ref="A1:I1"/>
    <mergeCell ref="A3:A4"/>
    <mergeCell ref="E3:E4"/>
    <mergeCell ref="D3:D4"/>
    <mergeCell ref="F3:H3"/>
  </mergeCells>
  <pageMargins left="0.70866141732283472" right="0.70866141732283472" top="0.55118110236220474" bottom="0.15748031496062992" header="0.31496062992125984" footer="0.31496062992125984"/>
  <pageSetup paperSize="9" scale="77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2023-10-10T09:13:29Z</dcterms:modified>
</cp:coreProperties>
</file>